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10 месяцев" sheetId="7" r:id="rId1"/>
  </sheets>
  <definedNames>
    <definedName name="_xlnm.Print_Area" localSheetId="0">'10 месяцев'!$A$1:$F$47</definedName>
  </definedNames>
  <calcPr calcId="124519" refMode="R1C1"/>
</workbook>
</file>

<file path=xl/calcChain.xml><?xml version="1.0" encoding="utf-8"?>
<calcChain xmlns="http://schemas.openxmlformats.org/spreadsheetml/2006/main">
  <c r="C29" i="7"/>
  <c r="C16" l="1"/>
  <c r="C13"/>
  <c r="D29"/>
  <c r="D21" s="1"/>
  <c r="D16"/>
  <c r="D5" s="1"/>
  <c r="D13"/>
  <c r="F43"/>
  <c r="F44"/>
  <c r="F45"/>
  <c r="F22"/>
  <c r="F19"/>
  <c r="F20"/>
  <c r="D41"/>
  <c r="D40" l="1"/>
  <c r="D46" s="1"/>
  <c r="F36" l="1"/>
  <c r="F30" l="1"/>
  <c r="E8" l="1"/>
  <c r="C5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<sst xmlns="http://schemas.openxmlformats.org/spreadsheetml/2006/main" count="56" uniqueCount="55">
  <si>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</si>
  <si>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</si>
  <si>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</si>
  <si>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</si>
  <si>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</si>
  <si>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</si>
  <si>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</si>
  <si>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</si>
  <si>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</si>
  <si>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</si>
  <si>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</si>
  <si>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</si>
  <si>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</si>
  <si>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</si>
  <si>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</si>
  <si>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</si>
  <si>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</si>
  <si>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</si>
  <si>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</si>
  <si>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</si>
  <si>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</si>
  <si>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</si>
  <si>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</si>
  <si>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</si>
  <si>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</si>
  <si>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</si>
  <si>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</si>
  <si>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</si>
  <si>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</si>
  <si>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</si>
  <si>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</si>
  <si>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</si>
  <si>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</si>
  <si>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</si>
  <si>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</si>
  <si>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</si>
  <si>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</si>
  <si>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</si>
  <si>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</si>
  <si>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</si>
  <si>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</si>
  <si>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</si>
  <si>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</si>
  <si>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</si>
  <si>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</si>
  <si>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</si>
  <si>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</si>
  <si>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</si>
  <si>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</si>
  <si>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</si>
  <si>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</si>
  <si>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</si>
  <si>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 xml:space="preserve">Сравнительный анализ поступления доходов в бюджет города Ставрополя за 10 месяцев  2020-2021 гг. </t>
  </si>
  <si>
    <t>Поступило за                            10 месяцев          2020 года</t>
  </si>
  <si>
    <t>Поступило за                    10 месяцев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</si>
</sst>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14" fontId="1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zoomScaleSheetLayoutView="100" workbookViewId="0">
      <selection activeCell="C43" sqref="C43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6" t="s">
        <v>51</v>
      </c>
      <c r="F1" s="46"/>
    </row>
    <row r="2" spans="1:221" ht="12.75" customHeight="1">
      <c r="A2" s="49" t="s">
        <v>52</v>
      </c>
      <c r="B2" s="50"/>
      <c r="C2" s="50"/>
      <c r="D2" s="50"/>
      <c r="E2" s="50"/>
      <c r="F2" s="50"/>
    </row>
    <row r="3" spans="1:221" ht="16.149999999999999" customHeight="1" thickBot="1">
      <c r="E3" s="66" t="s">
        <v>43</v>
      </c>
      <c r="F3" s="66"/>
    </row>
    <row r="4" spans="1:221" ht="53.25" customHeight="1">
      <c r="A4" s="41" t="s">
        <v>34</v>
      </c>
      <c r="B4" s="22" t="s">
        <v>35</v>
      </c>
      <c r="C4" s="13" t="s">
        <v>53</v>
      </c>
      <c r="D4" s="45" t="s">
        <v>54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2901778</v>
      </c>
      <c r="D5" s="25">
        <f>D6+D7+D8+D9+D10+D11+D12+D13+D16+D20</f>
        <v>3522387</v>
      </c>
      <c r="E5" s="25">
        <f>D5-C5</f>
        <v>620609</v>
      </c>
      <c r="F5" s="26">
        <f>D5/C5*100</f>
        <v>121.38719778011964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1998394</v>
      </c>
      <c r="D6" s="27">
        <v>2253674</v>
      </c>
      <c r="E6" s="28">
        <f t="shared" ref="E6:E46" si="0">D6-C6</f>
        <v>255280</v>
      </c>
      <c r="F6" s="29">
        <f t="shared" ref="F6:F46" si="1">D6/C6*100</f>
        <v>112.77425772895636</v>
      </c>
    </row>
    <row r="7" spans="1:221" ht="15.75">
      <c r="A7" s="15">
        <v>2</v>
      </c>
      <c r="B7" s="1" t="s">
        <v>25</v>
      </c>
      <c r="C7" s="30">
        <v>17864</v>
      </c>
      <c r="D7" s="30">
        <v>20514</v>
      </c>
      <c r="E7" s="28">
        <f t="shared" si="0"/>
        <v>2650</v>
      </c>
      <c r="F7" s="29">
        <f t="shared" si="1"/>
        <v>114.83430362740708</v>
      </c>
    </row>
    <row r="8" spans="1:221" ht="26.25">
      <c r="A8" s="15">
        <v>3</v>
      </c>
      <c r="B8" s="1" t="s">
        <v>49</v>
      </c>
      <c r="C8" s="30">
        <v>0</v>
      </c>
      <c r="D8" s="30">
        <v>460676</v>
      </c>
      <c r="E8" s="28">
        <f t="shared" si="0"/>
        <v>460676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273796</v>
      </c>
      <c r="D9" s="27">
        <v>77552</v>
      </c>
      <c r="E9" s="28">
        <f t="shared" si="0"/>
        <v>-196244</v>
      </c>
      <c r="F9" s="29">
        <f t="shared" si="1"/>
        <v>28.324738126196149</v>
      </c>
    </row>
    <row r="10" spans="1:221" ht="15.75">
      <c r="A10" s="23">
        <v>5</v>
      </c>
      <c r="B10" s="1" t="s">
        <v>6</v>
      </c>
      <c r="C10" s="30">
        <v>6366</v>
      </c>
      <c r="D10" s="30">
        <v>12133</v>
      </c>
      <c r="E10" s="28">
        <f t="shared" si="0"/>
        <v>5767</v>
      </c>
      <c r="F10" s="29">
        <f t="shared" si="1"/>
        <v>190.59063776311655</v>
      </c>
    </row>
    <row r="11" spans="1:221" ht="15.6" customHeight="1">
      <c r="A11" s="23">
        <v>6</v>
      </c>
      <c r="B11" s="1" t="s">
        <v>18</v>
      </c>
      <c r="C11" s="27">
        <v>26637</v>
      </c>
      <c r="D11" s="27">
        <v>87217</v>
      </c>
      <c r="E11" s="28">
        <f t="shared" si="0"/>
        <v>60580</v>
      </c>
      <c r="F11" s="29">
        <f t="shared" si="1"/>
        <v>327.42801366520251</v>
      </c>
    </row>
    <row r="12" spans="1:221" ht="15.75">
      <c r="A12" s="23">
        <v>7</v>
      </c>
      <c r="B12" s="1" t="s">
        <v>1</v>
      </c>
      <c r="C12" s="30">
        <v>148412</v>
      </c>
      <c r="D12" s="30">
        <v>180719</v>
      </c>
      <c r="E12" s="28">
        <f t="shared" si="0"/>
        <v>32307</v>
      </c>
      <c r="F12" s="29">
        <f t="shared" si="1"/>
        <v>121.7684553809665</v>
      </c>
    </row>
    <row r="13" spans="1:221" ht="15.75">
      <c r="A13" s="57">
        <v>8</v>
      </c>
      <c r="B13" s="1" t="s">
        <v>16</v>
      </c>
      <c r="C13" s="27">
        <f>C14+C15</f>
        <v>356584</v>
      </c>
      <c r="D13" s="27">
        <f>D14+D15</f>
        <v>352483</v>
      </c>
      <c r="E13" s="28">
        <f t="shared" si="0"/>
        <v>-4101</v>
      </c>
      <c r="F13" s="29">
        <f t="shared" si="1"/>
        <v>98.849920355372092</v>
      </c>
    </row>
    <row r="14" spans="1:221" s="10" customFormat="1" ht="15.75">
      <c r="A14" s="60"/>
      <c r="B14" s="19" t="s">
        <v>29</v>
      </c>
      <c r="C14" s="31">
        <v>304406</v>
      </c>
      <c r="D14" s="31">
        <v>300128</v>
      </c>
      <c r="E14" s="32">
        <f t="shared" si="0"/>
        <v>-4278</v>
      </c>
      <c r="F14" s="33">
        <f t="shared" si="1"/>
        <v>98.594640053086991</v>
      </c>
    </row>
    <row r="15" spans="1:221" s="10" customFormat="1" ht="15.75">
      <c r="A15" s="61"/>
      <c r="B15" s="19" t="s">
        <v>28</v>
      </c>
      <c r="C15" s="31">
        <v>52178</v>
      </c>
      <c r="D15" s="31">
        <v>52355</v>
      </c>
      <c r="E15" s="32">
        <f t="shared" si="0"/>
        <v>177</v>
      </c>
      <c r="F15" s="33">
        <f t="shared" si="1"/>
        <v>100.33922342749817</v>
      </c>
    </row>
    <row r="16" spans="1:221" ht="15.75">
      <c r="A16" s="57">
        <v>9</v>
      </c>
      <c r="B16" s="1" t="s">
        <v>17</v>
      </c>
      <c r="C16" s="30">
        <f>C17+C18+C19</f>
        <v>73744</v>
      </c>
      <c r="D16" s="30">
        <f>D17+D18+D19</f>
        <v>77417</v>
      </c>
      <c r="E16" s="28">
        <f t="shared" si="0"/>
        <v>3673</v>
      </c>
      <c r="F16" s="29">
        <f t="shared" si="1"/>
        <v>104.98074419613799</v>
      </c>
    </row>
    <row r="17" spans="1:221" ht="15.75">
      <c r="A17" s="58"/>
      <c r="B17" s="19" t="s">
        <v>22</v>
      </c>
      <c r="C17" s="34">
        <v>73741</v>
      </c>
      <c r="D17" s="34">
        <v>77414</v>
      </c>
      <c r="E17" s="32">
        <f t="shared" si="0"/>
        <v>3673</v>
      </c>
      <c r="F17" s="33">
        <f t="shared" si="1"/>
        <v>104.98094682740944</v>
      </c>
    </row>
    <row r="18" spans="1:221" ht="15.75">
      <c r="A18" s="58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1"/>
      <c r="B19" s="19" t="s">
        <v>40</v>
      </c>
      <c r="C19" s="34">
        <v>3</v>
      </c>
      <c r="D19" s="34">
        <v>3</v>
      </c>
      <c r="E19" s="32">
        <f t="shared" si="0"/>
        <v>0</v>
      </c>
      <c r="F19" s="33">
        <f t="shared" si="1"/>
        <v>100</v>
      </c>
    </row>
    <row r="20" spans="1:221" ht="26.25">
      <c r="A20" s="23">
        <v>10</v>
      </c>
      <c r="B20" s="1" t="s">
        <v>47</v>
      </c>
      <c r="C20" s="30">
        <v>-19</v>
      </c>
      <c r="D20" s="30">
        <v>2</v>
      </c>
      <c r="E20" s="28">
        <f t="shared" si="0"/>
        <v>21</v>
      </c>
      <c r="F20" s="33">
        <f t="shared" si="1"/>
        <v>-10.526315789473683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586933</v>
      </c>
      <c r="D21" s="36">
        <f>D22+D23+D24+D25+D26+D27+D29+D32+D33+D34+D35+D36+D37+D39</f>
        <v>635396</v>
      </c>
      <c r="E21" s="25">
        <f t="shared" si="0"/>
        <v>48463</v>
      </c>
      <c r="F21" s="26">
        <f t="shared" si="1"/>
        <v>108.25699015049418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1772</v>
      </c>
      <c r="D22" s="30">
        <v>4222</v>
      </c>
      <c r="E22" s="28">
        <f t="shared" si="0"/>
        <v>2450</v>
      </c>
      <c r="F22" s="29">
        <f t="shared" si="1"/>
        <v>238.26185101580134</v>
      </c>
    </row>
    <row r="23" spans="1:221" ht="57" customHeight="1">
      <c r="A23" s="23">
        <v>12</v>
      </c>
      <c r="B23" s="1" t="s">
        <v>30</v>
      </c>
      <c r="C23" s="30">
        <v>372783</v>
      </c>
      <c r="D23" s="30">
        <v>377915</v>
      </c>
      <c r="E23" s="28">
        <f t="shared" si="0"/>
        <v>5132</v>
      </c>
      <c r="F23" s="29">
        <f t="shared" si="1"/>
        <v>101.37667221949498</v>
      </c>
    </row>
    <row r="24" spans="1:221" ht="63.6" customHeight="1">
      <c r="A24" s="16" t="s">
        <v>48</v>
      </c>
      <c r="B24" s="2" t="s">
        <v>39</v>
      </c>
      <c r="C24" s="27">
        <v>5619</v>
      </c>
      <c r="D24" s="27">
        <v>13008</v>
      </c>
      <c r="E24" s="28">
        <f t="shared" si="0"/>
        <v>7389</v>
      </c>
      <c r="F24" s="29">
        <f t="shared" si="1"/>
        <v>231.50026695141483</v>
      </c>
    </row>
    <row r="25" spans="1:221" ht="53.25" customHeight="1">
      <c r="A25" s="24">
        <v>14</v>
      </c>
      <c r="B25" s="1" t="s">
        <v>31</v>
      </c>
      <c r="C25" s="30">
        <v>43327</v>
      </c>
      <c r="D25" s="30">
        <v>50254</v>
      </c>
      <c r="E25" s="28">
        <f t="shared" si="0"/>
        <v>6927</v>
      </c>
      <c r="F25" s="29">
        <f t="shared" si="1"/>
        <v>115.98772128234127</v>
      </c>
    </row>
    <row r="26" spans="1:221" ht="21.75" customHeight="1">
      <c r="A26" s="23">
        <v>15</v>
      </c>
      <c r="B26" s="1" t="s">
        <v>26</v>
      </c>
      <c r="C26" s="27">
        <v>8399</v>
      </c>
      <c r="D26" s="27">
        <v>0</v>
      </c>
      <c r="E26" s="28">
        <f t="shared" si="0"/>
        <v>-8399</v>
      </c>
      <c r="F26" s="29">
        <f t="shared" si="1"/>
        <v>0</v>
      </c>
    </row>
    <row r="27" spans="1:221" ht="40.9" customHeight="1">
      <c r="A27" s="57">
        <v>16</v>
      </c>
      <c r="B27" s="1" t="s">
        <v>11</v>
      </c>
      <c r="C27" s="30">
        <v>-11891</v>
      </c>
      <c r="D27" s="30">
        <v>9881</v>
      </c>
      <c r="E27" s="28">
        <f t="shared" si="0"/>
        <v>21772</v>
      </c>
      <c r="F27" s="29">
        <f t="shared" si="1"/>
        <v>-83.096459507190318</v>
      </c>
    </row>
    <row r="28" spans="1:221" ht="15.75" hidden="1">
      <c r="A28" s="61"/>
      <c r="B28" s="20" t="s">
        <v>20</v>
      </c>
      <c r="C28" s="30"/>
      <c r="D28" s="30"/>
      <c r="E28" s="28">
        <f t="shared" si="0"/>
        <v>0</v>
      </c>
      <c r="F28" s="29" t="e">
        <f t="shared" si="1"/>
        <v>#DIV/0!</v>
      </c>
    </row>
    <row r="29" spans="1:221" ht="27" customHeight="1">
      <c r="A29" s="57">
        <v>17</v>
      </c>
      <c r="B29" s="1" t="s">
        <v>44</v>
      </c>
      <c r="C29" s="27">
        <f>C30+C31</f>
        <v>2265</v>
      </c>
      <c r="D29" s="30">
        <f>D30+D31</f>
        <v>2340</v>
      </c>
      <c r="E29" s="28">
        <f t="shared" si="0"/>
        <v>75</v>
      </c>
      <c r="F29" s="29">
        <f t="shared" si="1"/>
        <v>103.31125827814569</v>
      </c>
    </row>
    <row r="30" spans="1:221" ht="27" customHeight="1">
      <c r="A30" s="58"/>
      <c r="B30" s="19" t="s">
        <v>50</v>
      </c>
      <c r="C30" s="34">
        <v>54</v>
      </c>
      <c r="D30" s="34">
        <v>54</v>
      </c>
      <c r="E30" s="32">
        <f t="shared" si="0"/>
        <v>0</v>
      </c>
      <c r="F30" s="29">
        <f t="shared" si="1"/>
        <v>100</v>
      </c>
    </row>
    <row r="31" spans="1:221" ht="15.6" customHeight="1">
      <c r="A31" s="59"/>
      <c r="B31" s="19" t="s">
        <v>21</v>
      </c>
      <c r="C31" s="34">
        <v>2211</v>
      </c>
      <c r="D31" s="34">
        <v>2286</v>
      </c>
      <c r="E31" s="32">
        <f t="shared" si="0"/>
        <v>75</v>
      </c>
      <c r="F31" s="33">
        <f t="shared" si="1"/>
        <v>103.3921302578019</v>
      </c>
    </row>
    <row r="32" spans="1:221" ht="15" customHeight="1">
      <c r="A32" s="23">
        <v>18</v>
      </c>
      <c r="B32" s="1" t="s">
        <v>19</v>
      </c>
      <c r="C32" s="30">
        <v>4595</v>
      </c>
      <c r="D32" s="30">
        <v>1898</v>
      </c>
      <c r="E32" s="28">
        <f t="shared" si="0"/>
        <v>-2697</v>
      </c>
      <c r="F32" s="29">
        <f t="shared" si="1"/>
        <v>41.305767138193687</v>
      </c>
    </row>
    <row r="33" spans="1:221" ht="26.25">
      <c r="A33" s="23">
        <v>19</v>
      </c>
      <c r="B33" s="1" t="s">
        <v>15</v>
      </c>
      <c r="C33" s="27">
        <v>8061</v>
      </c>
      <c r="D33" s="27">
        <v>14176</v>
      </c>
      <c r="E33" s="28">
        <f t="shared" si="0"/>
        <v>6115</v>
      </c>
      <c r="F33" s="29">
        <f t="shared" si="1"/>
        <v>175.85907455650664</v>
      </c>
    </row>
    <row r="34" spans="1:221" ht="63.75" customHeight="1">
      <c r="A34" s="23">
        <v>20</v>
      </c>
      <c r="B34" s="1" t="s">
        <v>27</v>
      </c>
      <c r="C34" s="30">
        <v>5370</v>
      </c>
      <c r="D34" s="27">
        <v>2026</v>
      </c>
      <c r="E34" s="28">
        <f t="shared" si="0"/>
        <v>-3344</v>
      </c>
      <c r="F34" s="29">
        <f t="shared" si="1"/>
        <v>37.728119180633144</v>
      </c>
    </row>
    <row r="35" spans="1:221" ht="26.25" customHeight="1">
      <c r="A35" s="23">
        <v>21</v>
      </c>
      <c r="B35" s="1" t="s">
        <v>36</v>
      </c>
      <c r="C35" s="30">
        <v>75207</v>
      </c>
      <c r="D35" s="30">
        <v>85620</v>
      </c>
      <c r="E35" s="28">
        <f t="shared" si="0"/>
        <v>10413</v>
      </c>
      <c r="F35" s="29">
        <f t="shared" si="1"/>
        <v>113.84578563165664</v>
      </c>
    </row>
    <row r="36" spans="1:221" ht="15.75">
      <c r="A36" s="23">
        <v>22</v>
      </c>
      <c r="B36" s="1" t="s">
        <v>2</v>
      </c>
      <c r="C36" s="30">
        <v>5639</v>
      </c>
      <c r="D36" s="30">
        <v>6488</v>
      </c>
      <c r="E36" s="28">
        <f t="shared" si="0"/>
        <v>849</v>
      </c>
      <c r="F36" s="29">
        <f t="shared" si="1"/>
        <v>115.05586096825678</v>
      </c>
    </row>
    <row r="37" spans="1:221" ht="15" customHeight="1">
      <c r="A37" s="57">
        <v>23</v>
      </c>
      <c r="B37" s="1" t="s">
        <v>42</v>
      </c>
      <c r="C37" s="30">
        <v>65309</v>
      </c>
      <c r="D37" s="30">
        <v>28290</v>
      </c>
      <c r="E37" s="28">
        <f t="shared" si="0"/>
        <v>-37019</v>
      </c>
      <c r="F37" s="29">
        <f t="shared" si="1"/>
        <v>43.317153837909018</v>
      </c>
    </row>
    <row r="38" spans="1:221" ht="24.75" hidden="1" customHeight="1">
      <c r="A38" s="58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478</v>
      </c>
      <c r="D39" s="30">
        <v>39278</v>
      </c>
      <c r="E39" s="28">
        <f t="shared" si="0"/>
        <v>38800</v>
      </c>
      <c r="F39" s="29">
        <f t="shared" si="1"/>
        <v>8217.1548117154816</v>
      </c>
    </row>
    <row r="40" spans="1:221" s="3" customFormat="1" ht="15.75">
      <c r="A40" s="62" t="s">
        <v>37</v>
      </c>
      <c r="B40" s="63"/>
      <c r="C40" s="36">
        <f>C5+C21</f>
        <v>3488711</v>
      </c>
      <c r="D40" s="36">
        <f>D5+D21</f>
        <v>4157783</v>
      </c>
      <c r="E40" s="25">
        <f t="shared" si="0"/>
        <v>669072</v>
      </c>
      <c r="F40" s="26">
        <f t="shared" si="1"/>
        <v>119.17820077386749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3">
        <v>25</v>
      </c>
      <c r="B41" s="12" t="s">
        <v>4</v>
      </c>
      <c r="C41" s="36">
        <f>C42+C43+C44+C45</f>
        <v>6992562</v>
      </c>
      <c r="D41" s="36">
        <f>D42+D43+D44+D45</f>
        <v>7879476</v>
      </c>
      <c r="E41" s="25">
        <f t="shared" si="0"/>
        <v>886914</v>
      </c>
      <c r="F41" s="26">
        <f t="shared" si="1"/>
        <v>112.68367731312215</v>
      </c>
    </row>
    <row r="42" spans="1:221" ht="24.75" customHeight="1">
      <c r="A42" s="53"/>
      <c r="B42" s="1" t="s">
        <v>14</v>
      </c>
      <c r="C42" s="27">
        <v>7037947</v>
      </c>
      <c r="D42" s="27">
        <v>7903089</v>
      </c>
      <c r="E42" s="28">
        <f t="shared" si="0"/>
        <v>865142</v>
      </c>
      <c r="F42" s="29">
        <f t="shared" si="1"/>
        <v>112.29253360390466</v>
      </c>
    </row>
    <row r="43" spans="1:221" ht="15" customHeight="1">
      <c r="A43" s="53"/>
      <c r="B43" s="4" t="s">
        <v>13</v>
      </c>
      <c r="C43" s="30">
        <v>7487</v>
      </c>
      <c r="D43" s="30">
        <v>0</v>
      </c>
      <c r="E43" s="28">
        <f t="shared" si="0"/>
        <v>-7487</v>
      </c>
      <c r="F43" s="29">
        <f t="shared" si="1"/>
        <v>0</v>
      </c>
    </row>
    <row r="44" spans="1:221" ht="25.5" customHeight="1">
      <c r="A44" s="53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4"/>
      <c r="B45" s="1" t="s">
        <v>9</v>
      </c>
      <c r="C45" s="37">
        <v>-52887</v>
      </c>
      <c r="D45" s="37">
        <v>-23613</v>
      </c>
      <c r="E45" s="28">
        <f t="shared" si="0"/>
        <v>29274</v>
      </c>
      <c r="F45" s="29">
        <f t="shared" si="1"/>
        <v>44.648023143683702</v>
      </c>
    </row>
    <row r="46" spans="1:221" s="9" customFormat="1" ht="20.45" customHeight="1" thickBot="1">
      <c r="A46" s="55" t="s">
        <v>38</v>
      </c>
      <c r="B46" s="56"/>
      <c r="C46" s="38">
        <f>C40+C41</f>
        <v>10481273</v>
      </c>
      <c r="D46" s="38">
        <f>D40+D41</f>
        <v>12037259</v>
      </c>
      <c r="E46" s="39">
        <f t="shared" si="0"/>
        <v>1555986</v>
      </c>
      <c r="F46" s="40">
        <f t="shared" si="1"/>
        <v>114.84539139472849</v>
      </c>
    </row>
    <row r="47" spans="1:221" ht="14.25" customHeight="1">
      <c r="A47" s="51"/>
      <c r="B47" s="52"/>
    </row>
    <row r="48" spans="1:221" ht="33.75" customHeight="1">
      <c r="A48" s="47" t="s">
        <v>45</v>
      </c>
      <c r="B48" s="48"/>
      <c r="C48" s="42"/>
      <c r="D48" s="42"/>
      <c r="E48" s="64" t="s">
        <v>46</v>
      </c>
      <c r="F48" s="65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0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месяцев</vt:lpstr>
      <vt:lpstr>'10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2021-11-08T11:57:38Z</cp:lastPrinted>
  <dcterms:created xsi:type="dcterms:W3CDTF">2002-11-26T08:28:37Z</dcterms:created>
  <dcterms:modified xsi:type="dcterms:W3CDTF">2021-11-09T06:13:08Z</dcterms:modified>
</cp:coreProperties>
</file>